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Расходы" sheetId="3" r:id="rId1"/>
  </sheets>
  <calcPr calcId="144525"/>
</workbook>
</file>

<file path=xl/calcChain.xml><?xml version="1.0" encoding="utf-8"?>
<calcChain xmlns="http://schemas.openxmlformats.org/spreadsheetml/2006/main">
  <c r="C28" i="3" l="1"/>
  <c r="C26" i="3" s="1"/>
  <c r="C35" i="3"/>
  <c r="C36" i="3"/>
  <c r="C33" i="3"/>
  <c r="C34" i="3"/>
  <c r="C31" i="3"/>
  <c r="C29" i="3"/>
  <c r="C30" i="3"/>
  <c r="C25" i="3"/>
  <c r="C24" i="3"/>
  <c r="C20" i="3"/>
  <c r="C19" i="3"/>
  <c r="C18" i="3" s="1"/>
  <c r="C17" i="3"/>
  <c r="C15" i="3"/>
  <c r="C23" i="3" l="1"/>
  <c r="C13" i="3"/>
  <c r="C37" i="3" s="1"/>
</calcChain>
</file>

<file path=xl/sharedStrings.xml><?xml version="1.0" encoding="utf-8"?>
<sst xmlns="http://schemas.openxmlformats.org/spreadsheetml/2006/main" count="59" uniqueCount="59">
  <si>
    <t>КФСР</t>
  </si>
  <si>
    <t>0113</t>
  </si>
  <si>
    <t>0203</t>
  </si>
  <si>
    <t>0309</t>
  </si>
  <si>
    <t>0310</t>
  </si>
  <si>
    <t>0409</t>
  </si>
  <si>
    <t>0412</t>
  </si>
  <si>
    <t>0503</t>
  </si>
  <si>
    <t>0801</t>
  </si>
  <si>
    <t>1001</t>
  </si>
  <si>
    <t>1301</t>
  </si>
  <si>
    <t>1403</t>
  </si>
  <si>
    <t>по разделам и подразделам классификации расходов бюджетов</t>
  </si>
  <si>
    <t>тыс.руб.</t>
  </si>
  <si>
    <t>Наименование показателя</t>
  </si>
  <si>
    <t>Кассовое исполнение</t>
  </si>
  <si>
    <t>1</t>
  </si>
  <si>
    <t>2</t>
  </si>
  <si>
    <t>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</si>
  <si>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</si>
  <si>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</si>
  <si>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</si>
  <si>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</si>
  <si>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</si>
  <si>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</si>
  <si>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</si>
  <si>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</si>
  <si>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</si>
  <si>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</si>
  <si>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</si>
  <si>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</si>
  <si>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</si>
  <si>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0400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</si>
  <si>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</si>
  <si>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</si>
  <si>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</si>
  <si>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</si>
  <si>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</si>
  <si>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</si>
  <si>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</si>
  <si>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</si>
  <si>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</si>
  <si>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</si>
  <si>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</si>
  <si>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</si>
  <si>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</si>
  <si>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</si>
  <si>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</si>
  <si>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</si>
  <si>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</si>
  <si>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</si>
  <si>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ВСЕГО:</t>
  </si>
  <si>
    <t>0111</t>
  </si>
  <si>
    <t>Резервный фонд администрации муниципального образования</t>
  </si>
  <si>
    <t>Субвенции на осуществление первичного воинского учета на территориях, где отсутствуют военные комиссариаты</t>
  </si>
  <si>
    <t>Гражданская оборона</t>
  </si>
  <si>
    <t>Благоустройство</t>
  </si>
  <si>
    <t>Показатели исполнения  бюджета по расходам  бюджета Голоустненского муниципального образования по разделам и подразделам классификации расходов бюджетов</t>
  </si>
  <si>
    <t>Приложение 4                        УТВЕРЖДЕНЫ               решением Думы Иркутского муниципального округа            от "___"_____2026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</si>
</sst>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1" fillId="0" borderId="8" xfId="64" applyNumberFormat="1" applyProtection="1">
      <alignment wrapText="1"/>
    </xf>
    <xf numFmtId="49" fontId="1" fillId="0" borderId="1" xfId="52" applyNumberFormat="1" applyBorder="1" applyProtection="1"/>
    <xf numFmtId="0" fontId="2" fillId="0" borderId="1" xfId="49" applyNumberFormat="1" applyBorder="1" applyProtection="1">
      <alignment horizontal="center"/>
    </xf>
    <xf numFmtId="0" fontId="0" fillId="0" borderId="0" xfId="0" applyAlignment="1" applyProtection="1">
      <protection locked="0"/>
    </xf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49" fontId="5" fillId="0" borderId="8" xfId="55" applyNumberFormat="1" applyFont="1" applyProtection="1"/>
    <xf numFmtId="0" fontId="13" fillId="0" borderId="0" xfId="0" applyFont="1" applyProtection="1">
      <protection locked="0"/>
    </xf>
    <xf numFmtId="0" fontId="5" fillId="0" borderId="8" xfId="64" applyNumberFormat="1" applyFont="1" applyProtection="1">
      <alignment wrapText="1"/>
    </xf>
    <xf numFmtId="0" fontId="15" fillId="0" borderId="1" xfId="28" applyNumberFormat="1" applyFont="1" applyBorder="1" applyProtection="1">
      <alignment horizontal="center"/>
    </xf>
    <xf numFmtId="0" fontId="16" fillId="0" borderId="1" xfId="28" applyNumberFormat="1" applyFont="1" applyBorder="1" applyProtection="1">
      <alignment horizontal="center"/>
    </xf>
    <xf numFmtId="0" fontId="17" fillId="0" borderId="36" xfId="33" applyNumberFormat="1" applyFont="1" applyBorder="1" applyProtection="1">
      <alignment horizontal="center" vertical="center"/>
    </xf>
    <xf numFmtId="0" fontId="17" fillId="0" borderId="37" xfId="50" applyNumberFormat="1" applyFont="1" applyBorder="1" applyProtection="1">
      <alignment horizontal="center" vertical="center" shrinkToFit="1"/>
    </xf>
    <xf numFmtId="49" fontId="17" fillId="0" borderId="36" xfId="51" applyNumberFormat="1" applyFont="1" applyBorder="1" applyProtection="1">
      <alignment horizontal="center" vertical="center" shrinkToFit="1"/>
    </xf>
    <xf numFmtId="0" fontId="18" fillId="0" borderId="35" xfId="36" applyNumberFormat="1" applyFont="1" applyBorder="1" applyProtection="1">
      <alignment horizontal="left" wrapText="1"/>
    </xf>
    <xf numFmtId="49" fontId="18" fillId="0" borderId="34" xfId="38" applyNumberFormat="1" applyFont="1" applyBorder="1" applyProtection="1">
      <alignment horizontal="center"/>
    </xf>
    <xf numFmtId="4" fontId="18" fillId="0" borderId="40" xfId="39" applyNumberFormat="1" applyFont="1" applyBorder="1" applyProtection="1">
      <alignment horizontal="right" shrinkToFit="1"/>
    </xf>
    <xf numFmtId="0" fontId="17" fillId="0" borderId="35" xfId="40" applyNumberFormat="1" applyFont="1" applyBorder="1" applyProtection="1">
      <alignment horizontal="left" wrapText="1"/>
    </xf>
    <xf numFmtId="49" fontId="17" fillId="0" borderId="11" xfId="42" applyNumberFormat="1" applyFont="1" applyBorder="1" applyProtection="1">
      <alignment horizontal="center"/>
    </xf>
    <xf numFmtId="165" fontId="17" fillId="0" borderId="35" xfId="57" applyNumberFormat="1" applyFont="1" applyBorder="1" applyProtection="1">
      <alignment horizontal="right" shrinkToFit="1"/>
    </xf>
    <xf numFmtId="0" fontId="17" fillId="0" borderId="35" xfId="59" applyNumberFormat="1" applyFont="1" applyBorder="1" applyProtection="1">
      <alignment horizontal="left" wrapText="1"/>
    </xf>
    <xf numFmtId="49" fontId="17" fillId="0" borderId="2" xfId="61" applyNumberFormat="1" applyFont="1" applyBorder="1" applyProtection="1">
      <alignment horizontal="center" wrapText="1"/>
    </xf>
    <xf numFmtId="4" fontId="17" fillId="0" borderId="35" xfId="62" applyNumberFormat="1" applyFont="1" applyBorder="1" applyProtection="1">
      <alignment horizontal="right" wrapText="1"/>
    </xf>
    <xf numFmtId="49" fontId="17" fillId="0" borderId="34" xfId="61" applyNumberFormat="1" applyFont="1" applyBorder="1" applyProtection="1">
      <alignment horizontal="center" wrapText="1"/>
    </xf>
    <xf numFmtId="4" fontId="17" fillId="0" borderId="23" xfId="62" applyNumberFormat="1" applyFont="1" applyProtection="1">
      <alignment horizontal="right" wrapText="1"/>
    </xf>
    <xf numFmtId="0" fontId="18" fillId="0" borderId="35" xfId="59" applyNumberFormat="1" applyFont="1" applyBorder="1" applyProtection="1">
      <alignment horizontal="left" wrapText="1"/>
    </xf>
    <xf numFmtId="49" fontId="18" fillId="0" borderId="34" xfId="61" applyNumberFormat="1" applyFont="1" applyBorder="1" applyProtection="1">
      <alignment horizontal="center" wrapText="1"/>
    </xf>
    <xf numFmtId="4" fontId="18" fillId="0" borderId="23" xfId="62" applyNumberFormat="1" applyFont="1" applyProtection="1">
      <alignment horizontal="right" wrapText="1"/>
    </xf>
    <xf numFmtId="0" fontId="17" fillId="0" borderId="38" xfId="50" applyNumberFormat="1" applyFont="1" applyBorder="1" applyAlignment="1" applyProtection="1">
      <alignment horizontal="center" vertical="center" shrinkToFit="1"/>
    </xf>
    <xf numFmtId="0" fontId="17" fillId="0" borderId="39" xfId="50" applyNumberFormat="1" applyFont="1" applyBorder="1" applyAlignment="1" applyProtection="1">
      <alignment horizontal="center" vertical="center" shrinkToFit="1"/>
    </xf>
    <xf numFmtId="0" fontId="14" fillId="0" borderId="0" xfId="0" applyFont="1" applyAlignment="1" applyProtection="1">
      <alignment horizontal="center" wrapText="1"/>
      <protection locked="0"/>
    </xf>
    <xf numFmtId="49" fontId="17" fillId="0" borderId="38" xfId="30" applyNumberFormat="1" applyFont="1" applyBorder="1" applyAlignment="1" applyProtection="1">
      <alignment horizontal="center" vertical="top" wrapText="1"/>
    </xf>
    <xf numFmtId="49" fontId="17" fillId="0" borderId="39" xfId="30" applyNumberFormat="1" applyFont="1" applyBorder="1" applyAlignment="1" applyProtection="1">
      <alignment horizontal="center" vertical="top" wrapText="1"/>
    </xf>
    <xf numFmtId="0" fontId="17" fillId="0" borderId="38" xfId="29" applyNumberFormat="1" applyFont="1" applyBorder="1" applyAlignment="1" applyProtection="1">
      <alignment horizontal="center" vertical="top" wrapText="1"/>
    </xf>
    <xf numFmtId="0" fontId="17" fillId="0" borderId="39" xfId="29" applyNumberFormat="1" applyFont="1" applyBorder="1" applyAlignment="1" applyProtection="1">
      <alignment horizontal="center" vertical="top" wrapText="1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0" fillId="0" borderId="0" xfId="0" applyAlignment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zoomScaleSheetLayoutView="100" workbookViewId="0">
      <selection activeCell="B1" sqref="B1:E4"/>
    </sheetView>
  </sheetViews>
  <sheetFormatPr defaultRowHeight="15" x14ac:dyDescent="0.25"/>
  <cols>
    <col min="1" max="1" width="50.7109375" style="1" customWidth="1"/>
    <col min="2" max="2" width="7.85546875" style="1" customWidth="1"/>
    <col min="3" max="3" width="15.140625" style="1" customWidth="1"/>
    <col min="4" max="4" width="9.140625" style="1" hidden="1" customWidth="1"/>
    <col min="5" max="16384" width="9.140625" style="1"/>
  </cols>
  <sheetData>
    <row r="1" spans="1:5" x14ac:dyDescent="0.25">
      <c r="B1" s="38" t="s">
        <v>58</v>
      </c>
      <c r="C1" s="38"/>
      <c r="D1" s="38"/>
      <c r="E1" s="39"/>
    </row>
    <row r="2" spans="1:5" ht="33.75" customHeight="1" x14ac:dyDescent="0.25">
      <c r="A2" s="6"/>
      <c r="B2" s="38"/>
      <c r="C2" s="38"/>
      <c r="D2" s="38"/>
      <c r="E2" s="39"/>
    </row>
    <row r="3" spans="1:5" ht="15" customHeight="1" x14ac:dyDescent="0.25">
      <c r="B3" s="38"/>
      <c r="C3" s="38"/>
      <c r="D3" s="38"/>
      <c r="E3" s="39"/>
    </row>
    <row r="4" spans="1:5" ht="93" customHeight="1" x14ac:dyDescent="0.25">
      <c r="B4" s="38"/>
      <c r="C4" s="38"/>
      <c r="D4" s="38"/>
      <c r="E4" s="39"/>
    </row>
    <row r="6" spans="1:5" ht="15" customHeight="1" x14ac:dyDescent="0.25">
      <c r="A6" s="33" t="s">
        <v>57</v>
      </c>
      <c r="B6" s="33"/>
      <c r="C6" s="33"/>
    </row>
    <row r="7" spans="1:5" x14ac:dyDescent="0.25">
      <c r="A7" s="33" t="s">
        <v>12</v>
      </c>
      <c r="B7" s="33"/>
      <c r="C7" s="33"/>
    </row>
    <row r="8" spans="1:5" ht="30" customHeight="1" x14ac:dyDescent="0.25">
      <c r="A8" s="33"/>
      <c r="B8" s="33"/>
      <c r="C8" s="33"/>
      <c r="D8" s="2"/>
    </row>
    <row r="9" spans="1:5" ht="14.1" customHeight="1" thickBot="1" x14ac:dyDescent="0.3">
      <c r="A9" s="12"/>
      <c r="B9" s="12"/>
      <c r="C9" s="13" t="s">
        <v>13</v>
      </c>
      <c r="D9" s="2"/>
    </row>
    <row r="10" spans="1:5" ht="12" customHeight="1" x14ac:dyDescent="0.25">
      <c r="A10" s="36" t="s">
        <v>14</v>
      </c>
      <c r="B10" s="31" t="s">
        <v>0</v>
      </c>
      <c r="C10" s="34" t="s">
        <v>15</v>
      </c>
      <c r="D10" s="5"/>
    </row>
    <row r="11" spans="1:5" ht="12" customHeight="1" thickBot="1" x14ac:dyDescent="0.3">
      <c r="A11" s="37"/>
      <c r="B11" s="32"/>
      <c r="C11" s="35"/>
      <c r="D11" s="4"/>
    </row>
    <row r="12" spans="1:5" ht="12" customHeight="1" x14ac:dyDescent="0.25">
      <c r="A12" s="14" t="s">
        <v>16</v>
      </c>
      <c r="B12" s="15" t="s">
        <v>17</v>
      </c>
      <c r="C12" s="16" t="s">
        <v>18</v>
      </c>
      <c r="D12" s="4"/>
    </row>
    <row r="13" spans="1:5" s="10" customFormat="1" ht="16.5" customHeight="1" x14ac:dyDescent="0.25">
      <c r="A13" s="17" t="s">
        <v>19</v>
      </c>
      <c r="B13" s="18" t="s">
        <v>20</v>
      </c>
      <c r="C13" s="19">
        <f>C14+C15+C16+C17</f>
        <v>21742.746999999999</v>
      </c>
      <c r="D13" s="9"/>
    </row>
    <row r="14" spans="1:5" ht="12" customHeight="1" x14ac:dyDescent="0.25">
      <c r="A14" s="20" t="s">
        <v>21</v>
      </c>
      <c r="B14" s="21" t="s">
        <v>22</v>
      </c>
      <c r="C14" s="22">
        <v>1746.11</v>
      </c>
      <c r="D14" s="7"/>
    </row>
    <row r="15" spans="1:5" ht="34.5" x14ac:dyDescent="0.25">
      <c r="A15" s="23" t="s">
        <v>23</v>
      </c>
      <c r="B15" s="24" t="s">
        <v>24</v>
      </c>
      <c r="C15" s="25">
        <f>13916.872+0.7</f>
        <v>13917.572</v>
      </c>
      <c r="D15" s="8"/>
    </row>
    <row r="16" spans="1:5" x14ac:dyDescent="0.25">
      <c r="A16" s="23" t="s">
        <v>53</v>
      </c>
      <c r="B16" s="26" t="s">
        <v>52</v>
      </c>
      <c r="C16" s="27">
        <v>0</v>
      </c>
      <c r="D16" s="3"/>
    </row>
    <row r="17" spans="1:4" x14ac:dyDescent="0.25">
      <c r="A17" s="23" t="s">
        <v>25</v>
      </c>
      <c r="B17" s="26" t="s">
        <v>1</v>
      </c>
      <c r="C17" s="27">
        <f>6054.15+24.915</f>
        <v>6079.0649999999996</v>
      </c>
      <c r="D17" s="3"/>
    </row>
    <row r="18" spans="1:4" s="10" customFormat="1" x14ac:dyDescent="0.25">
      <c r="A18" s="28" t="s">
        <v>26</v>
      </c>
      <c r="B18" s="29" t="s">
        <v>27</v>
      </c>
      <c r="C18" s="30">
        <f>C19</f>
        <v>250</v>
      </c>
      <c r="D18" s="11"/>
    </row>
    <row r="19" spans="1:4" ht="23.25" x14ac:dyDescent="0.25">
      <c r="A19" s="23" t="s">
        <v>54</v>
      </c>
      <c r="B19" s="26" t="s">
        <v>2</v>
      </c>
      <c r="C19" s="27">
        <f>250</f>
        <v>250</v>
      </c>
      <c r="D19" s="3"/>
    </row>
    <row r="20" spans="1:4" s="10" customFormat="1" ht="22.5" x14ac:dyDescent="0.25">
      <c r="A20" s="28" t="s">
        <v>28</v>
      </c>
      <c r="B20" s="29" t="s">
        <v>29</v>
      </c>
      <c r="C20" s="30">
        <f>C21+C22</f>
        <v>331.471</v>
      </c>
      <c r="D20" s="11"/>
    </row>
    <row r="21" spans="1:4" x14ac:dyDescent="0.25">
      <c r="A21" s="23" t="s">
        <v>55</v>
      </c>
      <c r="B21" s="26" t="s">
        <v>3</v>
      </c>
      <c r="C21" s="27">
        <v>236.65199999999999</v>
      </c>
      <c r="D21" s="3"/>
    </row>
    <row r="22" spans="1:4" ht="23.25" x14ac:dyDescent="0.25">
      <c r="A22" s="23" t="s">
        <v>30</v>
      </c>
      <c r="B22" s="26" t="s">
        <v>4</v>
      </c>
      <c r="C22" s="27">
        <v>94.819000000000003</v>
      </c>
      <c r="D22" s="3"/>
    </row>
    <row r="23" spans="1:4" s="10" customFormat="1" x14ac:dyDescent="0.25">
      <c r="A23" s="28" t="s">
        <v>31</v>
      </c>
      <c r="B23" s="29" t="s">
        <v>32</v>
      </c>
      <c r="C23" s="30">
        <f>C24+C25</f>
        <v>316.327</v>
      </c>
      <c r="D23" s="11"/>
    </row>
    <row r="24" spans="1:4" x14ac:dyDescent="0.25">
      <c r="A24" s="23" t="s">
        <v>33</v>
      </c>
      <c r="B24" s="26" t="s">
        <v>5</v>
      </c>
      <c r="C24" s="27">
        <f>183.827+70.5</f>
        <v>254.327</v>
      </c>
      <c r="D24" s="3"/>
    </row>
    <row r="25" spans="1:4" x14ac:dyDescent="0.25">
      <c r="A25" s="23" t="s">
        <v>34</v>
      </c>
      <c r="B25" s="26" t="s">
        <v>6</v>
      </c>
      <c r="C25" s="27">
        <f>62</f>
        <v>62</v>
      </c>
      <c r="D25" s="3"/>
    </row>
    <row r="26" spans="1:4" s="10" customFormat="1" x14ac:dyDescent="0.25">
      <c r="A26" s="28" t="s">
        <v>35</v>
      </c>
      <c r="B26" s="29" t="s">
        <v>36</v>
      </c>
      <c r="C26" s="30">
        <f>C27+C28</f>
        <v>3072.5530000000003</v>
      </c>
      <c r="D26" s="11"/>
    </row>
    <row r="27" spans="1:4" hidden="1" x14ac:dyDescent="0.25">
      <c r="A27" s="23" t="s">
        <v>37</v>
      </c>
      <c r="B27" s="26" t="s">
        <v>38</v>
      </c>
      <c r="C27" s="27">
        <v>0</v>
      </c>
      <c r="D27" s="3"/>
    </row>
    <row r="28" spans="1:4" x14ac:dyDescent="0.25">
      <c r="A28" s="23" t="s">
        <v>56</v>
      </c>
      <c r="B28" s="26" t="s">
        <v>7</v>
      </c>
      <c r="C28" s="27">
        <f>598.821+1072.952+539.306+861.474</f>
        <v>3072.5530000000003</v>
      </c>
      <c r="D28" s="3"/>
    </row>
    <row r="29" spans="1:4" s="10" customFormat="1" x14ac:dyDescent="0.25">
      <c r="A29" s="28" t="s">
        <v>39</v>
      </c>
      <c r="B29" s="29" t="s">
        <v>40</v>
      </c>
      <c r="C29" s="30">
        <f>C30</f>
        <v>8215.8559999999998</v>
      </c>
      <c r="D29" s="11"/>
    </row>
    <row r="30" spans="1:4" x14ac:dyDescent="0.25">
      <c r="A30" s="23" t="s">
        <v>41</v>
      </c>
      <c r="B30" s="26" t="s">
        <v>8</v>
      </c>
      <c r="C30" s="27">
        <f>657.894+7557.962</f>
        <v>8215.8559999999998</v>
      </c>
      <c r="D30" s="3"/>
    </row>
    <row r="31" spans="1:4" s="10" customFormat="1" x14ac:dyDescent="0.25">
      <c r="A31" s="28" t="s">
        <v>42</v>
      </c>
      <c r="B31" s="29" t="s">
        <v>43</v>
      </c>
      <c r="C31" s="30">
        <f>C32</f>
        <v>530.65430000000003</v>
      </c>
      <c r="D31" s="11"/>
    </row>
    <row r="32" spans="1:4" x14ac:dyDescent="0.25">
      <c r="A32" s="23" t="s">
        <v>44</v>
      </c>
      <c r="B32" s="26" t="s">
        <v>9</v>
      </c>
      <c r="C32" s="27">
        <v>530.65430000000003</v>
      </c>
      <c r="D32" s="3"/>
    </row>
    <row r="33" spans="1:4" s="10" customFormat="1" ht="25.5" customHeight="1" x14ac:dyDescent="0.25">
      <c r="A33" s="28" t="s">
        <v>45</v>
      </c>
      <c r="B33" s="29" t="s">
        <v>46</v>
      </c>
      <c r="C33" s="30">
        <f>C34</f>
        <v>6.8970000000000002</v>
      </c>
      <c r="D33" s="11"/>
    </row>
    <row r="34" spans="1:4" ht="14.25" customHeight="1" x14ac:dyDescent="0.25">
      <c r="A34" s="23" t="s">
        <v>47</v>
      </c>
      <c r="B34" s="26" t="s">
        <v>10</v>
      </c>
      <c r="C34" s="27">
        <f>6.897</f>
        <v>6.8970000000000002</v>
      </c>
      <c r="D34" s="3"/>
    </row>
    <row r="35" spans="1:4" s="10" customFormat="1" ht="36" customHeight="1" x14ac:dyDescent="0.25">
      <c r="A35" s="28" t="s">
        <v>48</v>
      </c>
      <c r="B35" s="29" t="s">
        <v>49</v>
      </c>
      <c r="C35" s="30">
        <f>C36</f>
        <v>276.661</v>
      </c>
      <c r="D35" s="11"/>
    </row>
    <row r="36" spans="1:4" x14ac:dyDescent="0.25">
      <c r="A36" s="23" t="s">
        <v>50</v>
      </c>
      <c r="B36" s="26" t="s">
        <v>11</v>
      </c>
      <c r="C36" s="27">
        <f>276.661</f>
        <v>276.661</v>
      </c>
      <c r="D36" s="3"/>
    </row>
    <row r="37" spans="1:4" s="10" customFormat="1" x14ac:dyDescent="0.25">
      <c r="A37" s="28" t="s">
        <v>51</v>
      </c>
      <c r="B37" s="29"/>
      <c r="C37" s="30">
        <f>C35+C33+C31+C29+C26+C23+C20+C18+C13</f>
        <v>34743.166299999997</v>
      </c>
      <c r="D37" s="11"/>
    </row>
  </sheetData>
  <mergeCells count="5">
    <mergeCell ref="B10:B11"/>
    <mergeCell ref="A6:C8"/>
    <mergeCell ref="C10:C11"/>
    <mergeCell ref="A10:A11"/>
    <mergeCell ref="B1:E4"/>
  </mergeCells>
  <pageMargins left="0.39374999999999999" right="0.39374999999999999" top="0.39374999999999999" bottom="0.39374999999999999" header="0" footer="0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E41374-29F8-474B-ABDD-F0331DE86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Куфякова Татьяна Николаевна</cp:lastModifiedBy>
  <cp:lastPrinted>2026-04-14T02:47:40Z</cp:lastPrinted>
  <dcterms:created xsi:type="dcterms:W3CDTF">2026-04-13T08:00:38Z</dcterms:created>
  <dcterms:modified xsi:type="dcterms:W3CDTF">2026-04-28T07:39:26Z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34017_02_01</vt:lpwstr>
  </property>
  <property fmtid="{D5CDD505-2E9C-101B-9397-08002B2CF9AE}" pid="7" name="Шаблон">
    <vt:lpwstr>SV_0503117M_20160101.xlt</vt:lpwstr>
  </property>
</Properties>
</file>